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ksh05\Desktop\2022-2023学年  成长积分核算通知与相关附件\2022-2023学年成长积分测评附件2023.08\附件2 补充材料\"/>
    </mc:Choice>
  </mc:AlternateContent>
  <xr:revisionPtr revIDLastSave="0" documentId="13_ncr:1_{D3A658F0-D440-42FC-9536-CC877E259B7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D7" i="1"/>
  <c r="D6" i="1"/>
  <c r="D9" i="1" s="1"/>
  <c r="D10" i="1" s="1"/>
  <c r="D11" i="1" s="1"/>
  <c r="C3" i="1"/>
  <c r="B13" i="1" l="1"/>
</calcChain>
</file>

<file path=xl/sharedStrings.xml><?xml version="1.0" encoding="utf-8"?>
<sst xmlns="http://schemas.openxmlformats.org/spreadsheetml/2006/main" count="14" uniqueCount="14">
  <si>
    <t>必修课程</t>
  </si>
  <si>
    <t>GPA</t>
  </si>
  <si>
    <t>折算分</t>
  </si>
  <si>
    <t>选修课程</t>
  </si>
  <si>
    <t>成绩</t>
  </si>
  <si>
    <t>学分数</t>
  </si>
  <si>
    <t>绩点分数</t>
  </si>
  <si>
    <t>***</t>
  </si>
  <si>
    <t>小计</t>
  </si>
  <si>
    <t>加权平均成绩</t>
  </si>
  <si>
    <t>折算分（0.8）</t>
  </si>
  <si>
    <t>2.1指标总分</t>
  </si>
  <si>
    <t>创业</t>
    <phoneticPr fontId="3" type="noConversion"/>
  </si>
  <si>
    <t>国际关系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</si>
</sst>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3"/>
  <sheetViews>
    <sheetView tabSelected="1" workbookViewId="0">
      <selection activeCell="D12" sqref="D12"/>
    </sheetView>
  </sheetViews>
  <sheetFormatPr defaultColWidth="9" defaultRowHeight="13.5" x14ac:dyDescent="0.3"/>
  <cols>
    <col min="1" max="1" width="15.53125" customWidth="1"/>
    <col min="3" max="3" width="11.1328125" customWidth="1"/>
    <col min="4" max="4" width="12.86328125" customWidth="1"/>
  </cols>
  <sheetData>
    <row r="2" spans="1:4" x14ac:dyDescent="0.3">
      <c r="A2" s="1" t="s">
        <v>0</v>
      </c>
      <c r="B2" s="1" t="s">
        <v>1</v>
      </c>
      <c r="C2" s="1" t="s">
        <v>2</v>
      </c>
    </row>
    <row r="3" spans="1:4" x14ac:dyDescent="0.3">
      <c r="A3" s="1"/>
      <c r="B3" s="1">
        <v>3.5</v>
      </c>
      <c r="C3" s="1">
        <f>B3*100</f>
        <v>350</v>
      </c>
    </row>
    <row r="5" spans="1:4" x14ac:dyDescent="0.3">
      <c r="A5" s="2" t="s">
        <v>3</v>
      </c>
      <c r="B5" s="1" t="s">
        <v>4</v>
      </c>
      <c r="C5" s="1" t="s">
        <v>5</v>
      </c>
      <c r="D5" s="1" t="s">
        <v>6</v>
      </c>
    </row>
    <row r="6" spans="1:4" x14ac:dyDescent="0.3">
      <c r="A6" s="4" t="s">
        <v>12</v>
      </c>
      <c r="B6" s="1">
        <v>72</v>
      </c>
      <c r="C6" s="1">
        <v>1</v>
      </c>
      <c r="D6" s="1">
        <f>B6*C6</f>
        <v>72</v>
      </c>
    </row>
    <row r="7" spans="1:4" x14ac:dyDescent="0.3">
      <c r="A7" s="4" t="s">
        <v>13</v>
      </c>
      <c r="B7" s="1">
        <v>85</v>
      </c>
      <c r="C7" s="1">
        <v>2</v>
      </c>
      <c r="D7" s="1">
        <f>B7*C7</f>
        <v>170</v>
      </c>
    </row>
    <row r="8" spans="1:4" x14ac:dyDescent="0.3">
      <c r="A8" s="1" t="s">
        <v>7</v>
      </c>
      <c r="B8" s="1"/>
      <c r="C8" s="1"/>
      <c r="D8" s="1"/>
    </row>
    <row r="9" spans="1:4" x14ac:dyDescent="0.3">
      <c r="A9" s="1" t="s">
        <v>8</v>
      </c>
      <c r="B9" s="3"/>
      <c r="C9" s="1">
        <f>SUM(C6:C8)</f>
        <v>3</v>
      </c>
      <c r="D9" s="1">
        <f>SUM(D6:D8)</f>
        <v>242</v>
      </c>
    </row>
    <row r="10" spans="1:4" x14ac:dyDescent="0.3">
      <c r="A10" s="1" t="s">
        <v>9</v>
      </c>
      <c r="B10" s="3"/>
      <c r="C10" s="3"/>
      <c r="D10" s="1">
        <f>D9/C9</f>
        <v>80.666666666666671</v>
      </c>
    </row>
    <row r="11" spans="1:4" x14ac:dyDescent="0.3">
      <c r="A11" s="1" t="s">
        <v>10</v>
      </c>
      <c r="B11" s="3"/>
      <c r="C11" s="3"/>
      <c r="D11" s="1">
        <f>D10*0.8</f>
        <v>64.533333333333346</v>
      </c>
    </row>
    <row r="13" spans="1:4" x14ac:dyDescent="0.3">
      <c r="A13" t="s">
        <v>11</v>
      </c>
      <c r="B13">
        <f>C3+D11</f>
        <v>414.53333333333336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18589</dc:creator>
  <cp:lastModifiedBy>诗杭 蒯</cp:lastModifiedBy>
  <dcterms:created xsi:type="dcterms:W3CDTF">2021-08-21T14:14:00Z</dcterms:created>
  <dcterms:modified xsi:type="dcterms:W3CDTF">2024-07-29T10:51:35Z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